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30" windowWidth="12975" windowHeight="12675"/>
  </bookViews>
  <sheets>
    <sheet name="AF-Calc" sheetId="1" r:id="rId1"/>
    <sheet name="Sheet2" sheetId="5" r:id="rId2"/>
  </sheets>
  <calcPr calcId="125725"/>
</workbook>
</file>

<file path=xl/calcChain.xml><?xml version="1.0" encoding="utf-8"?>
<calcChain xmlns="http://schemas.openxmlformats.org/spreadsheetml/2006/main">
  <c r="D45" i="1"/>
  <c r="D46" s="1"/>
  <c r="D21"/>
  <c r="D23" s="1"/>
  <c r="D31" l="1"/>
  <c r="D34" s="1"/>
  <c r="D42" s="1"/>
  <c r="D43" s="1"/>
</calcChain>
</file>

<file path=xl/sharedStrings.xml><?xml version="1.0" encoding="utf-8"?>
<sst xmlns="http://schemas.openxmlformats.org/spreadsheetml/2006/main" count="60" uniqueCount="49">
  <si>
    <t>V(kV)</t>
  </si>
  <si>
    <t>Ibf(kA)</t>
  </si>
  <si>
    <t>t(s)</t>
  </si>
  <si>
    <t>G=25mm</t>
  </si>
  <si>
    <t>K=-0.097</t>
  </si>
  <si>
    <t>log(Ia)</t>
  </si>
  <si>
    <t>Ia</t>
  </si>
  <si>
    <t>k1=-0.555</t>
  </si>
  <si>
    <t>k2=-0.113</t>
  </si>
  <si>
    <t>En</t>
  </si>
  <si>
    <t>x=1.641</t>
  </si>
  <si>
    <t>Arc in box</t>
  </si>
  <si>
    <t>Cf=1.5</t>
  </si>
  <si>
    <t>LV factor</t>
  </si>
  <si>
    <t>log(En)</t>
  </si>
  <si>
    <t>D (mm)</t>
  </si>
  <si>
    <t>Bus bar Gap</t>
  </si>
  <si>
    <t>Arc Current</t>
  </si>
  <si>
    <t>Working Dist</t>
  </si>
  <si>
    <t>Nom Voltage</t>
  </si>
  <si>
    <t xml:space="preserve">Fault Current </t>
  </si>
  <si>
    <t>Fault Clearing Time</t>
  </si>
  <si>
    <t>IEEE - Inc Energy (J/cm2)</t>
  </si>
  <si>
    <t>IEEE 1584</t>
  </si>
  <si>
    <t>Nominal Voltage</t>
  </si>
  <si>
    <t>Bolted three phase short-circuit current</t>
  </si>
  <si>
    <t>Working distance between arc and worker's chest and face</t>
  </si>
  <si>
    <t>Distance between conductive parts</t>
  </si>
  <si>
    <t>Relay tripping time plus breaker clearing time</t>
  </si>
  <si>
    <t>Factor for arc in an enclosure</t>
  </si>
  <si>
    <t>see IEEE 1584 section 5.2 equation 1</t>
  </si>
  <si>
    <t>Log ( arcing current )</t>
  </si>
  <si>
    <t>Arcing current</t>
  </si>
  <si>
    <t>Grounded system</t>
  </si>
  <si>
    <t>Incident energy normalized for arcing time of 0.2 sec and</t>
  </si>
  <si>
    <t>Log ( Incident energy normalized for arcing time of 0.2 sec and</t>
  </si>
  <si>
    <t>working distance of 610 mm )</t>
  </si>
  <si>
    <t>Panel/SwGr distance factor</t>
  </si>
  <si>
    <t>See table 4 of IEEE 1584</t>
  </si>
  <si>
    <t>AS 4836 = 500mm for 415V</t>
  </si>
  <si>
    <t>IEEE 1584 Table 2</t>
  </si>
  <si>
    <t>Factor for Un =&lt; 1.0 kV  See equi 6 of IEEE 1584</t>
  </si>
  <si>
    <t>Arc Flash Calculator for Arcing Current and  Incident Energy - to IEEE 1584 - 2002</t>
  </si>
  <si>
    <t>Input data</t>
  </si>
  <si>
    <t>Incident Energy</t>
  </si>
  <si>
    <t>Lee Method</t>
  </si>
  <si>
    <t>Lee Method - (J/cm²)</t>
  </si>
  <si>
    <t>IEEE - Inc Energy (cal/cm2)</t>
  </si>
  <si>
    <t>Lee Method - (cal/cm²)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</si>
</sst>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0"/>
      <name val="Arial"/>
    </font>
    <font>
      <sz val="8"/>
      <name val="Arial"/>
    </font>
    <font>
      <b/>
      <sz val="10"/>
      <name val="Arial"/>
      <family val="2"/>
    </font>
    <font>
      <b/>
      <sz val="10"/>
      <color rgb="FFFF0000"/>
      <name val="Arial"/>
      <family val="2"/>
    </font>
    <font>
      <sz val="10"/>
      <name val="Arial"/>
      <family val="2"/>
    </font>
    <font>
      <sz val="11"/>
      <name val="Arial Black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0" fillId="0" borderId="1" xfId="0" applyBorder="1" applyAlignment="1">
      <alignment horizontal="center"/>
    </xf>
    <xf numFmtId="164" fontId="0" fillId="0" borderId="0" xfId="0" applyNumberFormat="1" applyFill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2" fontId="6" fillId="2" borderId="0" xfId="0" applyNumberFormat="1" applyFont="1" applyFill="1" applyAlignment="1">
      <alignment horizontal="center" vertical="center"/>
    </xf>
    <xf numFmtId="2" fontId="3" fillId="2" borderId="0" xfId="0" applyNumberFormat="1" applyFont="1" applyFill="1" applyAlignment="1">
      <alignment horizontal="center" vertical="center"/>
    </xf>
    <xf numFmtId="2" fontId="4" fillId="2" borderId="0" xfId="0" applyNumberFormat="1" applyFont="1" applyFill="1" applyAlignment="1">
      <alignment horizontal="left" vertical="center"/>
    </xf>
    <xf numFmtId="0" fontId="0" fillId="2" borderId="0" xfId="0" applyFill="1" applyAlignment="1">
      <alignment vertical="center"/>
    </xf>
    <xf numFmtId="0" fontId="0" fillId="2" borderId="0" xfId="0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left" vertical="center"/>
    </xf>
    <xf numFmtId="0" fontId="0" fillId="3" borderId="0" xfId="0" applyFill="1" applyAlignment="1">
      <alignment vertical="center"/>
    </xf>
    <xf numFmtId="0" fontId="4" fillId="3" borderId="0" xfId="0" applyFon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4" fillId="3" borderId="0" xfId="0" applyNumberFormat="1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47"/>
  <sheetViews>
    <sheetView tabSelected="1" zoomScaleNormal="100" workbookViewId="0">
      <selection activeCell="D15" sqref="D15"/>
    </sheetView>
  </sheetViews>
  <sheetFormatPr defaultRowHeight="12.75"/>
  <cols>
    <col min="1" max="1" width="2.140625" customWidth="1"/>
    <col min="2" max="2" width="25.140625" customWidth="1"/>
    <col min="3" max="3" width="11.5703125" customWidth="1"/>
    <col min="4" max="4" width="9.5703125" customWidth="1"/>
    <col min="5" max="5" width="3" customWidth="1"/>
    <col min="6" max="6" width="18.42578125" style="7" customWidth="1"/>
    <col min="7" max="7" width="18.140625" customWidth="1"/>
    <col min="8" max="8" width="10.28515625" customWidth="1"/>
    <col min="9" max="9" width="18.28515625" customWidth="1"/>
    <col min="10" max="11" width="18.140625" customWidth="1"/>
  </cols>
  <sheetData>
    <row r="2" spans="2:10" ht="18.75">
      <c r="B2" s="14" t="s">
        <v>42</v>
      </c>
    </row>
    <row r="3" spans="2:10" ht="12.75" customHeight="1">
      <c r="B3" s="14"/>
    </row>
    <row r="4" spans="2:10" ht="12.75" customHeight="1">
      <c r="B4" t="s">
        <v>43</v>
      </c>
      <c r="D4" s="9"/>
      <c r="G4" s="13"/>
    </row>
    <row r="5" spans="2:10" ht="12.75" customHeight="1">
      <c r="G5" s="13"/>
    </row>
    <row r="6" spans="2:10" ht="12.75" customHeight="1">
      <c r="B6" t="s">
        <v>19</v>
      </c>
      <c r="C6" s="1" t="s">
        <v>0</v>
      </c>
      <c r="D6" s="15">
        <v>0.41499999999999998</v>
      </c>
      <c r="E6" s="11"/>
      <c r="F6" s="7" t="s">
        <v>24</v>
      </c>
      <c r="G6" s="4"/>
      <c r="H6" s="1"/>
      <c r="I6" s="1"/>
      <c r="J6" s="1"/>
    </row>
    <row r="7" spans="2:10" ht="12.75" customHeight="1">
      <c r="C7" s="1"/>
      <c r="D7" s="1"/>
      <c r="E7" s="1"/>
      <c r="G7" s="4"/>
      <c r="H7" s="1"/>
      <c r="I7" s="1"/>
      <c r="J7" s="1"/>
    </row>
    <row r="8" spans="2:10" ht="12.75" customHeight="1">
      <c r="B8" t="s">
        <v>20</v>
      </c>
      <c r="C8" s="1" t="s">
        <v>1</v>
      </c>
      <c r="D8" s="15">
        <v>2.2599999999999998</v>
      </c>
      <c r="E8" s="11"/>
      <c r="F8" s="7" t="s">
        <v>25</v>
      </c>
      <c r="G8" s="4"/>
      <c r="H8" s="1"/>
      <c r="I8" s="1"/>
      <c r="J8" s="1"/>
    </row>
    <row r="9" spans="2:10" ht="12.75" customHeight="1">
      <c r="C9" s="1"/>
      <c r="D9" s="1"/>
      <c r="E9" s="1"/>
      <c r="G9" s="4"/>
      <c r="H9" s="1"/>
      <c r="I9" s="1"/>
      <c r="J9" s="1"/>
    </row>
    <row r="10" spans="2:10">
      <c r="B10" t="s">
        <v>18</v>
      </c>
      <c r="C10" s="1" t="s">
        <v>15</v>
      </c>
      <c r="D10" s="15">
        <v>500</v>
      </c>
      <c r="E10" s="11"/>
      <c r="F10" s="7" t="s">
        <v>26</v>
      </c>
      <c r="G10" s="4"/>
      <c r="H10" s="1"/>
      <c r="I10" s="1"/>
      <c r="J10" s="1"/>
    </row>
    <row r="11" spans="2:10">
      <c r="C11" s="1"/>
      <c r="D11" s="11"/>
      <c r="E11" s="11"/>
      <c r="F11" s="12" t="s">
        <v>39</v>
      </c>
      <c r="G11" s="4"/>
      <c r="H11" s="1"/>
      <c r="I11" s="1"/>
      <c r="J11" s="1"/>
    </row>
    <row r="12" spans="2:10">
      <c r="C12" s="1"/>
      <c r="D12" s="1"/>
      <c r="E12" s="1"/>
      <c r="G12" s="4"/>
      <c r="H12" s="1"/>
      <c r="I12" s="1"/>
      <c r="J12" s="1"/>
    </row>
    <row r="13" spans="2:10">
      <c r="B13" t="s">
        <v>21</v>
      </c>
      <c r="C13" s="1" t="s">
        <v>2</v>
      </c>
      <c r="D13" s="15">
        <v>20</v>
      </c>
      <c r="E13" s="11"/>
      <c r="F13" s="7" t="s">
        <v>28</v>
      </c>
      <c r="G13" s="4"/>
      <c r="H13" s="1"/>
      <c r="I13" s="1"/>
      <c r="J13" s="1"/>
    </row>
    <row r="14" spans="2:10">
      <c r="C14" s="1"/>
      <c r="D14" s="1"/>
      <c r="E14" s="1"/>
      <c r="G14" s="4"/>
      <c r="H14" s="1"/>
      <c r="I14" s="1"/>
      <c r="J14" s="1"/>
    </row>
    <row r="15" spans="2:10">
      <c r="B15" t="s">
        <v>16</v>
      </c>
      <c r="C15" s="1" t="s">
        <v>3</v>
      </c>
      <c r="D15" s="15">
        <v>25</v>
      </c>
      <c r="E15" s="11"/>
      <c r="F15" s="7" t="s">
        <v>27</v>
      </c>
      <c r="G15" s="4"/>
      <c r="H15" s="1"/>
      <c r="I15" s="1"/>
      <c r="J15" s="1"/>
    </row>
    <row r="16" spans="2:10">
      <c r="C16" s="1"/>
      <c r="D16" s="11"/>
      <c r="E16" s="11"/>
      <c r="F16" s="12" t="s">
        <v>40</v>
      </c>
      <c r="G16" s="4"/>
      <c r="H16" s="1"/>
      <c r="I16" s="1"/>
      <c r="J16" s="1"/>
    </row>
    <row r="17" spans="2:10">
      <c r="C17" s="1"/>
      <c r="D17" s="1"/>
      <c r="E17" s="1"/>
      <c r="G17" s="4"/>
      <c r="H17" s="1"/>
      <c r="I17" s="1"/>
      <c r="J17" s="1"/>
    </row>
    <row r="18" spans="2:10">
      <c r="B18" t="s">
        <v>11</v>
      </c>
      <c r="C18" s="1" t="s">
        <v>4</v>
      </c>
      <c r="D18" s="15">
        <v>-9.7000000000000003E-2</v>
      </c>
      <c r="E18" s="11"/>
      <c r="F18" s="7" t="s">
        <v>29</v>
      </c>
      <c r="G18" s="4"/>
      <c r="H18" s="1"/>
      <c r="I18" s="1"/>
      <c r="J18" s="1"/>
    </row>
    <row r="19" spans="2:10">
      <c r="C19" s="1"/>
      <c r="D19" s="1"/>
      <c r="E19" s="1"/>
      <c r="F19" s="7" t="s">
        <v>30</v>
      </c>
      <c r="G19" s="4"/>
      <c r="H19" s="1"/>
      <c r="I19" s="1"/>
      <c r="J19" s="1"/>
    </row>
    <row r="20" spans="2:10">
      <c r="C20" s="1"/>
      <c r="D20" s="1"/>
      <c r="E20" s="1"/>
      <c r="G20" s="4"/>
      <c r="H20" s="1"/>
      <c r="I20" s="1"/>
      <c r="J20" s="1"/>
    </row>
    <row r="21" spans="2:10">
      <c r="C21" s="1" t="s">
        <v>5</v>
      </c>
      <c r="D21" s="10">
        <f>D18+0.662*LOG(D8)+0.0966*D6+0.000526*D15+0.5588*D6*LOG(D8)-0.00304*D15*LOG(D8)</f>
        <v>0.24586500059553748</v>
      </c>
      <c r="E21" s="10"/>
      <c r="F21" s="8" t="s">
        <v>31</v>
      </c>
      <c r="G21" s="5"/>
      <c r="H21" s="2"/>
      <c r="I21" s="2"/>
      <c r="J21" s="2"/>
    </row>
    <row r="22" spans="2:10">
      <c r="C22" s="1"/>
      <c r="D22" s="2"/>
      <c r="E22" s="2"/>
      <c r="F22" s="8"/>
      <c r="G22" s="5"/>
      <c r="H22" s="2"/>
      <c r="I22" s="2"/>
      <c r="J22" s="2"/>
    </row>
    <row r="23" spans="2:10">
      <c r="B23" t="s">
        <v>17</v>
      </c>
      <c r="C23" s="1" t="s">
        <v>6</v>
      </c>
      <c r="D23" s="10">
        <f>10^D21</f>
        <v>1.7614284254754033</v>
      </c>
      <c r="E23" s="10"/>
      <c r="F23" s="8" t="s">
        <v>32</v>
      </c>
      <c r="G23" s="5"/>
      <c r="H23" s="2"/>
      <c r="I23" s="2"/>
      <c r="J23" s="2"/>
    </row>
    <row r="24" spans="2:10">
      <c r="C24" s="1"/>
      <c r="D24" s="2"/>
      <c r="E24" s="2"/>
      <c r="F24" s="8"/>
      <c r="G24" s="5"/>
      <c r="H24" s="2"/>
      <c r="I24" s="2"/>
      <c r="J24" s="2"/>
    </row>
    <row r="25" spans="2:10">
      <c r="B25" t="s">
        <v>11</v>
      </c>
      <c r="C25" s="1" t="s">
        <v>7</v>
      </c>
      <c r="D25" s="15">
        <v>-0.55500000000000005</v>
      </c>
      <c r="E25" s="11"/>
      <c r="F25" s="7" t="s">
        <v>29</v>
      </c>
      <c r="G25" s="4"/>
      <c r="H25" s="1"/>
      <c r="I25" s="1"/>
      <c r="J25" s="1"/>
    </row>
    <row r="26" spans="2:10">
      <c r="C26" s="1"/>
      <c r="D26" s="1"/>
      <c r="E26" s="1"/>
      <c r="F26" s="7" t="s">
        <v>30</v>
      </c>
      <c r="G26" s="4"/>
      <c r="H26" s="1"/>
      <c r="I26" s="1"/>
      <c r="J26" s="1"/>
    </row>
    <row r="27" spans="2:10">
      <c r="C27" s="1"/>
      <c r="D27" s="1"/>
      <c r="E27" s="1"/>
      <c r="G27" s="4"/>
      <c r="H27" s="1"/>
      <c r="I27" s="1"/>
      <c r="J27" s="1"/>
    </row>
    <row r="28" spans="2:10">
      <c r="B28" t="s">
        <v>33</v>
      </c>
      <c r="C28" s="1" t="s">
        <v>8</v>
      </c>
      <c r="D28" s="15">
        <v>-0.113</v>
      </c>
      <c r="E28" s="11"/>
      <c r="F28" s="7" t="s">
        <v>29</v>
      </c>
      <c r="G28" s="4"/>
      <c r="H28" s="1"/>
      <c r="I28" s="1"/>
      <c r="J28" s="1"/>
    </row>
    <row r="29" spans="2:10">
      <c r="C29" s="1"/>
      <c r="D29" s="1"/>
      <c r="E29" s="1"/>
      <c r="F29" s="7" t="s">
        <v>30</v>
      </c>
      <c r="G29" s="4"/>
      <c r="H29" s="1"/>
      <c r="I29" s="1"/>
      <c r="J29" s="1"/>
    </row>
    <row r="30" spans="2:10">
      <c r="C30" s="1"/>
      <c r="D30" s="1"/>
      <c r="E30" s="1"/>
      <c r="G30" s="4"/>
      <c r="H30" s="1"/>
      <c r="I30" s="1"/>
      <c r="J30" s="1"/>
    </row>
    <row r="31" spans="2:10">
      <c r="C31" s="1" t="s">
        <v>14</v>
      </c>
      <c r="D31" s="10">
        <f>D25+D28+1.081*D21+0.0011*D15</f>
        <v>-0.37471993435622403</v>
      </c>
      <c r="E31" s="10"/>
      <c r="F31" s="8" t="s">
        <v>35</v>
      </c>
      <c r="G31" s="5"/>
      <c r="H31" s="2"/>
      <c r="I31" s="2"/>
      <c r="J31" s="2"/>
    </row>
    <row r="32" spans="2:10">
      <c r="C32" s="1"/>
      <c r="D32" s="2"/>
      <c r="E32" s="2"/>
      <c r="F32" s="8" t="s">
        <v>36</v>
      </c>
      <c r="G32" s="5"/>
      <c r="H32" s="2"/>
      <c r="I32" s="2"/>
      <c r="J32" s="2"/>
    </row>
    <row r="33" spans="2:10">
      <c r="C33" s="1"/>
      <c r="D33" s="2"/>
      <c r="E33" s="2"/>
      <c r="F33" s="8"/>
      <c r="G33" s="5"/>
      <c r="H33" s="2"/>
      <c r="I33" s="2"/>
      <c r="J33" s="2"/>
    </row>
    <row r="34" spans="2:10">
      <c r="C34" s="1" t="s">
        <v>9</v>
      </c>
      <c r="D34" s="10">
        <f>10^D31</f>
        <v>0.42196853265427936</v>
      </c>
      <c r="E34" s="10"/>
      <c r="F34" s="8" t="s">
        <v>34</v>
      </c>
      <c r="G34" s="5"/>
      <c r="H34" s="2"/>
      <c r="I34" s="2"/>
      <c r="J34" s="2"/>
    </row>
    <row r="35" spans="2:10">
      <c r="C35" s="1"/>
      <c r="D35" s="2"/>
      <c r="E35" s="2"/>
      <c r="F35" s="8" t="s">
        <v>36</v>
      </c>
      <c r="G35" s="5"/>
      <c r="H35" s="2"/>
      <c r="I35" s="2"/>
      <c r="J35" s="2"/>
    </row>
    <row r="36" spans="2:10">
      <c r="C36" s="1"/>
      <c r="D36" s="2"/>
      <c r="E36" s="2"/>
      <c r="F36" s="8"/>
      <c r="G36" s="5"/>
      <c r="H36" s="2"/>
      <c r="I36" s="2"/>
      <c r="J36" s="2"/>
    </row>
    <row r="37" spans="2:10">
      <c r="B37" t="s">
        <v>37</v>
      </c>
      <c r="C37" s="1" t="s">
        <v>10</v>
      </c>
      <c r="D37" s="15">
        <v>1.641</v>
      </c>
      <c r="E37" s="11"/>
      <c r="F37" s="7" t="s">
        <v>38</v>
      </c>
      <c r="G37" s="4"/>
      <c r="H37" s="1"/>
      <c r="I37" s="1"/>
      <c r="J37" s="1"/>
    </row>
    <row r="38" spans="2:10">
      <c r="C38" s="1"/>
      <c r="D38" s="1"/>
      <c r="E38" s="1"/>
      <c r="G38" s="4"/>
      <c r="H38" s="1"/>
      <c r="I38" s="1"/>
      <c r="J38" s="1"/>
    </row>
    <row r="39" spans="2:10">
      <c r="B39" t="s">
        <v>13</v>
      </c>
      <c r="C39" s="1" t="s">
        <v>12</v>
      </c>
      <c r="D39" s="15">
        <v>1.5</v>
      </c>
      <c r="E39" s="11"/>
      <c r="F39" s="12" t="s">
        <v>41</v>
      </c>
      <c r="G39" s="4"/>
      <c r="H39" s="1"/>
      <c r="I39" s="1"/>
      <c r="J39" s="1"/>
    </row>
    <row r="40" spans="2:10">
      <c r="C40" s="1"/>
      <c r="D40" s="1"/>
      <c r="E40" s="1"/>
      <c r="G40" s="4"/>
      <c r="H40" s="1"/>
      <c r="I40" s="1"/>
      <c r="J40" s="1"/>
    </row>
    <row r="41" spans="2:10">
      <c r="C41" s="1"/>
      <c r="D41" s="1"/>
      <c r="E41" s="1"/>
      <c r="G41" s="4"/>
      <c r="H41" s="1"/>
      <c r="I41" s="1"/>
      <c r="J41" s="1"/>
    </row>
    <row r="42" spans="2:10" ht="19.5" customHeight="1">
      <c r="B42" s="16" t="s">
        <v>22</v>
      </c>
      <c r="C42" s="17" t="s">
        <v>23</v>
      </c>
      <c r="D42" s="18">
        <f>4.184*D39*D34*(D13/0.2)*(610^D37/D10^D37)</f>
        <v>367.01133941409734</v>
      </c>
      <c r="E42" s="19"/>
      <c r="F42" s="20" t="s">
        <v>44</v>
      </c>
      <c r="G42" s="6"/>
      <c r="H42" s="1"/>
      <c r="I42" s="3"/>
      <c r="J42" s="3"/>
    </row>
    <row r="43" spans="2:10" ht="22.5" customHeight="1">
      <c r="B43" s="21" t="s">
        <v>47</v>
      </c>
      <c r="C43" s="22" t="s">
        <v>23</v>
      </c>
      <c r="D43" s="23">
        <f>+D42/4.184</f>
        <v>87.717815347537595</v>
      </c>
      <c r="E43" s="23"/>
      <c r="F43" s="20" t="s">
        <v>44</v>
      </c>
      <c r="G43" s="6"/>
      <c r="H43" s="1"/>
      <c r="I43" s="3"/>
      <c r="J43" s="3"/>
    </row>
    <row r="44" spans="2:10">
      <c r="B44" s="24"/>
      <c r="C44" s="25"/>
      <c r="D44" s="26"/>
      <c r="E44" s="26"/>
      <c r="F44" s="27"/>
      <c r="G44" s="3"/>
      <c r="H44" s="1"/>
      <c r="I44" s="3"/>
      <c r="J44" s="3"/>
    </row>
    <row r="45" spans="2:10" ht="19.5" customHeight="1">
      <c r="B45" s="28" t="s">
        <v>46</v>
      </c>
      <c r="C45" s="29" t="s">
        <v>45</v>
      </c>
      <c r="D45" s="30">
        <f>2.142*10^6*D6*D8*(D13/D10^2)</f>
        <v>160.71854400000001</v>
      </c>
      <c r="E45" s="30"/>
      <c r="F45" s="31" t="s">
        <v>44</v>
      </c>
      <c r="G45" s="6"/>
      <c r="H45" s="1"/>
      <c r="I45" s="3"/>
      <c r="J45" s="3"/>
    </row>
    <row r="46" spans="2:10" ht="19.5" customHeight="1">
      <c r="B46" s="28" t="s">
        <v>48</v>
      </c>
      <c r="C46" s="29" t="s">
        <v>45</v>
      </c>
      <c r="D46" s="30">
        <f>+D45/4.184</f>
        <v>38.412653919694073</v>
      </c>
      <c r="E46" s="30"/>
      <c r="F46" s="31" t="s">
        <v>44</v>
      </c>
      <c r="G46" s="3"/>
      <c r="H46" s="1"/>
      <c r="I46" s="3"/>
      <c r="J46" s="3"/>
    </row>
    <row r="47" spans="2:10">
      <c r="C47" s="1"/>
    </row>
  </sheetData>
  <sheetProtection sheet="1" objects="1" scenarios="1" selectLockedCells="1"/>
  <phoneticPr fontId="1" type="noConversion"/>
  <pageMargins left="0.74803149606299213" right="0.27559055118110237" top="0.55118110236220474" bottom="0.35433070866141736" header="0.23622047244094491" footer="0.19685039370078741"/>
  <pageSetup paperSize="9" scale="80" orientation="portrait" r:id="rId1"/>
  <headerFooter alignWithMargins="0">
    <oddHeader>&amp;L&amp;"Arial Black,Regular"&amp;8Archer Electrical Engineering Pty Ltd</oddHeader>
    <oddFooter>&amp;L&amp;8&amp;F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AF-Calc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Sesha</dc:creator>
  <cp:lastModifiedBy>Murray</cp:lastModifiedBy>
  <cp:lastPrinted>2011-05-24T02:09:23Z</cp:lastPrinted>
  <dcterms:created xsi:type="dcterms:W3CDTF">2006-08-14T20:10:03Z</dcterms:created>
  <dcterms:modified xsi:type="dcterms:W3CDTF">2011-08-04T23:10:57Z</dcterms:modified>
</cp:coreProperties>
</file>